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об исполнении КВАРТАЛЬНЫЕ (Пост.)\1кв 2026\"/>
    </mc:Choice>
  </mc:AlternateContent>
  <xr:revisionPtr revIDLastSave="0" documentId="13_ncr:1_{952AC0D7-67F1-407B-9CBF-6047BA4C9A9E}" xr6:coauthVersionLast="47" xr6:coauthVersionMax="47" xr10:uidLastSave="{00000000-0000-0000-0000-000000000000}"/>
  <bookViews>
    <workbookView xWindow="270" yWindow="120" windowWidth="15120" windowHeight="153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D29" i="1"/>
  <c r="C8" i="1"/>
  <c r="B8" i="1"/>
  <c r="F19" i="1" l="1"/>
  <c r="E19" i="1"/>
  <c r="F48" i="1"/>
  <c r="F45" i="1"/>
  <c r="E45" i="1"/>
  <c r="F30" i="1"/>
  <c r="E30" i="1"/>
  <c r="F17" i="1"/>
  <c r="G47" i="1"/>
  <c r="H47" i="1"/>
  <c r="D47" i="1"/>
  <c r="E17" i="1"/>
  <c r="E21" i="1"/>
  <c r="F21" i="1"/>
  <c r="E41" i="1" l="1"/>
  <c r="F41" i="1"/>
  <c r="E38" i="1"/>
  <c r="F38" i="1"/>
  <c r="E25" i="1"/>
  <c r="F25" i="1"/>
  <c r="E32" i="1"/>
  <c r="F32" i="1"/>
  <c r="E9" i="1"/>
  <c r="F9" i="1"/>
  <c r="D28" i="1"/>
  <c r="D38" i="1" l="1"/>
  <c r="D32" i="1"/>
  <c r="D25" i="1"/>
  <c r="D21" i="1"/>
  <c r="E8" i="1"/>
  <c r="D41" i="1"/>
  <c r="F8" i="1"/>
  <c r="D9" i="1"/>
  <c r="H14" i="1"/>
  <c r="D14" i="1"/>
  <c r="H9" i="1" l="1"/>
  <c r="H10" i="1"/>
  <c r="H11" i="1"/>
  <c r="H12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8" i="1"/>
  <c r="H49" i="1"/>
  <c r="H50" i="1"/>
  <c r="H51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8" i="1"/>
  <c r="G49" i="1"/>
  <c r="G50" i="1"/>
  <c r="G51" i="1"/>
  <c r="D8" i="1"/>
  <c r="H8" i="1"/>
  <c r="G8" i="1"/>
  <c r="D10" i="1"/>
  <c r="D11" i="1"/>
  <c r="D12" i="1"/>
  <c r="D13" i="1"/>
  <c r="D15" i="1"/>
  <c r="D16" i="1"/>
  <c r="D17" i="1"/>
  <c r="D18" i="1"/>
  <c r="D19" i="1"/>
  <c r="D20" i="1"/>
  <c r="D22" i="1"/>
  <c r="D23" i="1"/>
  <c r="D24" i="1"/>
  <c r="D26" i="1"/>
  <c r="D27" i="1"/>
  <c r="D31" i="1"/>
  <c r="D33" i="1"/>
  <c r="D34" i="1"/>
  <c r="D35" i="1"/>
  <c r="D36" i="1"/>
  <c r="D37" i="1"/>
  <c r="D39" i="1"/>
  <c r="D40" i="1"/>
  <c r="D42" i="1"/>
  <c r="D43" i="1"/>
  <c r="D44" i="1"/>
  <c r="D45" i="1"/>
  <c r="D46" i="1"/>
  <c r="D48" i="1"/>
  <c r="D49" i="1"/>
  <c r="D50" i="1"/>
  <c r="D51" i="1"/>
</calcChain>
</file>

<file path=xl/sharedStrings.xml><?xml version="1.0" encoding="utf-8"?>
<sst xmlns="http://schemas.openxmlformats.org/spreadsheetml/2006/main" count="59" uniqueCount="57">
  <si>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</si>
  <si>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</si>
  <si>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</si>
  <si>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</si>
  <si>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</si>
  <si>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</si>
  <si>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</si>
  <si>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</si>
  <si>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</si>
  <si>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</si>
  <si>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</si>
  <si>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План</t>
  </si>
  <si>
    <t>Отчет</t>
  </si>
  <si>
    <t>%
исполнения</t>
  </si>
  <si>
    <t>Наименование показателя</t>
  </si>
  <si>
    <t>% 
исполнения</t>
  </si>
  <si>
    <t xml:space="preserve">Сведения об исполнении консолидированного бюджета муниципального района Нуримановский район Республики Башкортостан </t>
  </si>
  <si>
    <t>ОБСЛУЖИВАНИЕ ГОСУДАРСТВЕННОГО (МУНИЦИПАЛЬНОГО) ДОЛГА</t>
  </si>
  <si>
    <t>Единица измерения: 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</si>
  <si>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</si>
  <si>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</si>
  <si>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</si>
  <si>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</si>
  <si>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</si>
  <si>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</si>
  <si>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</si>
  <si>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</si>
  <si>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</si>
  <si>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</si>
  <si>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</si>
  <si>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</si>
  <si>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</si>
  <si>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</si>
  <si>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</si>
  <si>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</si>
  <si>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</si>
  <si>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</si>
  <si>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</si>
  <si>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</si>
  <si>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</si>
  <si>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</si>
  <si>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</si>
  <si>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</si>
  <si>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</si>
  <si>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</si>
  <si>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Периодическая печать и издательства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</si>
  <si>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</si>
  <si>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</si>
  <si>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</si>
  <si>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Расходы бюджета - всего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</si>
  <si>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</si>
  <si>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</si>
  <si>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2025 год к 2024 году, %</t>
  </si>
  <si>
    <t>на 1 января 2026 года</t>
  </si>
  <si>
    <t>на 1 января 2025 года</t>
  </si>
  <si>
    <t>Спорт высших достижений</t>
  </si>
  <si>
    <t>за 1 квартал 2026 года по расходам в разрезе разделов и подразделов классификации расходов бюджетов в сравнении с запланированными годовыми значениями и cо значениями 1 квартала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</si>
</sst>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2">
    <xf numFmtId="0" fontId="0" fillId="0" borderId="0" xfId="0"/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0" fillId="0" borderId="0" xfId="0"/>
    <xf numFmtId="0" fontId="3" fillId="0" borderId="1" xfId="1" applyFont="1" applyFill="1" applyBorder="1" applyAlignment="1">
      <alignment horizontal="center" vertical="center" wrapText="1" readingOrder="1"/>
    </xf>
    <xf numFmtId="0" fontId="4" fillId="0" borderId="4" xfId="2" applyNumberFormat="1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 applyProtection="1">
      <alignment wrapText="1"/>
    </xf>
    <xf numFmtId="40" fontId="7" fillId="0" borderId="1" xfId="0" applyNumberFormat="1" applyFont="1" applyFill="1" applyBorder="1" applyAlignment="1" applyProtection="1">
      <alignment horizontal="right"/>
    </xf>
    <xf numFmtId="40" fontId="8" fillId="0" borderId="1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center"/>
    </xf>
    <xf numFmtId="40" fontId="7" fillId="0" borderId="1" xfId="0" applyNumberFormat="1" applyFont="1" applyFill="1" applyBorder="1" applyAlignment="1" applyProtection="1"/>
    <xf numFmtId="164" fontId="0" fillId="0" borderId="0" xfId="0" applyNumberFormat="1"/>
    <xf numFmtId="40" fontId="0" fillId="0" borderId="0" xfId="0" applyNumberFormat="1"/>
    <xf numFmtId="0" fontId="0" fillId="2" borderId="0" xfId="0" applyFill="1"/>
    <xf numFmtId="0" fontId="0" fillId="0" borderId="0" xfId="0" applyFill="1" applyAlignment="1">
      <alignment horizontal="left" vertical="center" shrinkToFit="1"/>
    </xf>
    <xf numFmtId="0" fontId="0" fillId="0" borderId="0" xfId="0" applyFill="1"/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6" fillId="0" borderId="0" xfId="0" applyNumberFormat="1" applyFont="1" applyAlignment="1">
      <alignment horizontal="right" vertical="center" shrinkToFit="1"/>
    </xf>
    <xf numFmtId="0" fontId="3" fillId="0" borderId="1" xfId="1" applyFont="1" applyFill="1" applyBorder="1" applyAlignment="1">
      <alignment horizontal="center" vertical="center" wrapText="1" readingOrder="1"/>
    </xf>
    <xf numFmtId="0" fontId="4" fillId="0" borderId="2" xfId="2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0" fontId="7" fillId="0" borderId="1" xfId="0" applyNumberFormat="1" applyFont="1" applyBorder="1" applyAlignment="1">
      <alignment horizontal="right"/>
    </xf>
    <xf numFmtId="40" fontId="8" fillId="0" borderId="1" xfId="0" applyNumberFormat="1" applyFont="1" applyBorder="1" applyAlignment="1">
      <alignment horizontal="right"/>
    </xf>
    <xf numFmtId="40" fontId="8" fillId="0" borderId="6" xfId="0" applyNumberFormat="1" applyFont="1" applyFill="1" applyBorder="1" applyAlignment="1">
      <alignment horizontal="right"/>
    </xf>
  </cellXfs>
  <cellStyles count="4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3" xfId="3" xr:uid="{D253591D-686C-4E1A-8083-8CBDAEA4BD0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8"/>
  <sheetViews>
    <sheetView tabSelected="1" workbookViewId="0">
      <selection activeCell="B8" sqref="B8"/>
    </sheetView>
  </sheetViews>
  <sheetFormatPr defaultRowHeight="15" x14ac:dyDescent="0.25"/>
  <cols>
    <col min="1" max="1" width="38.42578125" customWidth="1"/>
    <col min="2" max="2" width="17.5703125" style="16" customWidth="1"/>
    <col min="3" max="3" width="19.85546875" style="16" customWidth="1"/>
    <col min="4" max="4" width="7" customWidth="1"/>
    <col min="5" max="5" width="21.42578125" customWidth="1"/>
    <col min="6" max="6" width="22" customWidth="1"/>
    <col min="7" max="8" width="10.42578125" customWidth="1"/>
    <col min="9" max="9" width="17.28515625" customWidth="1"/>
    <col min="10" max="10" width="16" customWidth="1"/>
  </cols>
  <sheetData>
    <row r="1" spans="1:10" x14ac:dyDescent="0.25">
      <c r="A1" s="19"/>
      <c r="B1" s="20"/>
      <c r="C1" s="20"/>
      <c r="D1" s="20"/>
      <c r="E1" s="20"/>
      <c r="F1" s="20"/>
      <c r="G1" s="20"/>
      <c r="H1" s="20"/>
    </row>
    <row r="2" spans="1:10" ht="17.25" customHeight="1" x14ac:dyDescent="0.25">
      <c r="A2" s="26" t="s">
        <v>16</v>
      </c>
      <c r="B2" s="26"/>
      <c r="C2" s="26"/>
      <c r="D2" s="26"/>
      <c r="E2" s="26"/>
      <c r="F2" s="26"/>
      <c r="G2" s="26"/>
      <c r="H2" s="26"/>
    </row>
    <row r="3" spans="1:10" ht="34.5" customHeight="1" x14ac:dyDescent="0.25">
      <c r="A3" s="25" t="s">
        <v>56</v>
      </c>
      <c r="B3" s="25"/>
      <c r="C3" s="25"/>
      <c r="D3" s="25"/>
      <c r="E3" s="25"/>
      <c r="F3" s="25"/>
      <c r="G3" s="25"/>
      <c r="H3" s="25"/>
    </row>
    <row r="4" spans="1:10" x14ac:dyDescent="0.25">
      <c r="A4" s="1"/>
      <c r="B4" s="17"/>
      <c r="C4" s="17"/>
      <c r="D4" s="2"/>
      <c r="E4" s="2"/>
      <c r="F4" s="2"/>
      <c r="G4" s="2"/>
      <c r="H4" s="2"/>
    </row>
    <row r="5" spans="1:10" ht="15.75" customHeight="1" x14ac:dyDescent="0.25">
      <c r="A5" s="21" t="s">
        <v>18</v>
      </c>
      <c r="B5" s="21"/>
      <c r="C5" s="21"/>
      <c r="D5" s="21"/>
      <c r="E5" s="21"/>
      <c r="F5" s="21"/>
      <c r="G5" s="21"/>
      <c r="H5" s="21"/>
    </row>
    <row r="6" spans="1:10" ht="15" customHeight="1" x14ac:dyDescent="0.25">
      <c r="A6" s="23" t="s">
        <v>14</v>
      </c>
      <c r="B6" s="22" t="s">
        <v>54</v>
      </c>
      <c r="C6" s="22"/>
      <c r="D6" s="22"/>
      <c r="E6" s="22" t="s">
        <v>53</v>
      </c>
      <c r="F6" s="22"/>
      <c r="G6" s="22"/>
      <c r="H6" s="27" t="s">
        <v>52</v>
      </c>
    </row>
    <row r="7" spans="1:10" ht="60.75" customHeight="1" x14ac:dyDescent="0.25">
      <c r="A7" s="24"/>
      <c r="B7" s="6" t="s">
        <v>11</v>
      </c>
      <c r="C7" s="6" t="s">
        <v>12</v>
      </c>
      <c r="D7" s="6" t="s">
        <v>13</v>
      </c>
      <c r="E7" s="3" t="s">
        <v>11</v>
      </c>
      <c r="F7" s="3" t="s">
        <v>12</v>
      </c>
      <c r="G7" s="5" t="s">
        <v>15</v>
      </c>
      <c r="H7" s="28"/>
    </row>
    <row r="8" spans="1:10" x14ac:dyDescent="0.25">
      <c r="A8" s="7" t="s">
        <v>49</v>
      </c>
      <c r="B8" s="29">
        <f>B9+B17+B19+B21+B25+B30+B32+B38+B41+B45+B48+B50+B52+B53</f>
        <v>1060326625.45</v>
      </c>
      <c r="C8" s="29">
        <f>C9+C17+C19+C21+C25+C30+C32+C38+C41+C45+C48+C50+C52+C53</f>
        <v>179777851.71000001</v>
      </c>
      <c r="D8" s="11">
        <f t="shared" ref="D8:D20" si="0">C8*100/B8</f>
        <v>16.954950238442112</v>
      </c>
      <c r="E8" s="9">
        <f>E9+E17+E19+E21+E25+E30+E32+E38+E41+E45+E48+E50+E52</f>
        <v>1125822192.0700002</v>
      </c>
      <c r="F8" s="9">
        <f>F9+F17+F19+F21+F25+F30+F32+F38+F41+F45+F48+F50+F52</f>
        <v>232934117.76999998</v>
      </c>
      <c r="G8" s="12">
        <f>(F8*100)/E8</f>
        <v>20.690133789396548</v>
      </c>
      <c r="H8" s="11">
        <f>F8*100/C8</f>
        <v>129.56775017300043</v>
      </c>
      <c r="I8" s="14"/>
    </row>
    <row r="9" spans="1:10" ht="30" x14ac:dyDescent="0.25">
      <c r="A9" s="8" t="s">
        <v>0</v>
      </c>
      <c r="B9" s="30">
        <v>125677561.08</v>
      </c>
      <c r="C9" s="30">
        <v>21897490.57</v>
      </c>
      <c r="D9" s="11">
        <f t="shared" si="0"/>
        <v>17.423548310315443</v>
      </c>
      <c r="E9" s="13">
        <f t="shared" ref="E9:F9" si="1">SUM(E10:E16)</f>
        <v>141824323.91</v>
      </c>
      <c r="F9" s="13">
        <f t="shared" si="1"/>
        <v>28101058.689999998</v>
      </c>
      <c r="G9" s="12">
        <f t="shared" ref="G9:G51" si="2">(F9*100)/E9</f>
        <v>19.813990939828201</v>
      </c>
      <c r="H9" s="11">
        <f t="shared" ref="H9:H51" si="3">F9*100/C9</f>
        <v>128.33004129020617</v>
      </c>
      <c r="I9" s="14"/>
      <c r="J9" s="14"/>
    </row>
    <row r="10" spans="1:10" ht="60" x14ac:dyDescent="0.25">
      <c r="A10" s="8" t="s">
        <v>19</v>
      </c>
      <c r="B10" s="30">
        <v>11419300</v>
      </c>
      <c r="C10" s="30">
        <v>2082142.53</v>
      </c>
      <c r="D10" s="11">
        <f t="shared" si="0"/>
        <v>18.233539096091704</v>
      </c>
      <c r="E10" s="10">
        <v>13240400</v>
      </c>
      <c r="F10" s="10">
        <v>2614054.4700000002</v>
      </c>
      <c r="G10" s="12">
        <f t="shared" si="2"/>
        <v>19.743017355971119</v>
      </c>
      <c r="H10" s="11">
        <f t="shared" si="3"/>
        <v>125.54637506011657</v>
      </c>
    </row>
    <row r="11" spans="1:10" ht="86.25" customHeight="1" x14ac:dyDescent="0.25">
      <c r="A11" s="8" t="s">
        <v>20</v>
      </c>
      <c r="B11" s="30">
        <v>3561300</v>
      </c>
      <c r="C11" s="30">
        <v>525309.84</v>
      </c>
      <c r="D11" s="11">
        <f t="shared" si="0"/>
        <v>14.750507960576194</v>
      </c>
      <c r="E11" s="10">
        <v>4105482</v>
      </c>
      <c r="F11" s="10">
        <v>852279.24</v>
      </c>
      <c r="G11" s="12">
        <f t="shared" si="2"/>
        <v>20.759541510594858</v>
      </c>
      <c r="H11" s="11">
        <f t="shared" si="3"/>
        <v>162.24315158459626</v>
      </c>
    </row>
    <row r="12" spans="1:10" s="4" customFormat="1" ht="90" x14ac:dyDescent="0.25">
      <c r="A12" s="8" t="s">
        <v>21</v>
      </c>
      <c r="B12" s="30">
        <v>76305391.180000007</v>
      </c>
      <c r="C12" s="30">
        <v>13050853.800000001</v>
      </c>
      <c r="D12" s="11">
        <f t="shared" si="0"/>
        <v>17.103449177285245</v>
      </c>
      <c r="E12" s="10">
        <v>89303218.530000001</v>
      </c>
      <c r="F12" s="10">
        <v>17932383.379999999</v>
      </c>
      <c r="G12" s="12">
        <f t="shared" si="2"/>
        <v>20.080332685854877</v>
      </c>
      <c r="H12" s="11">
        <f t="shared" si="3"/>
        <v>137.40390977332072</v>
      </c>
    </row>
    <row r="13" spans="1:10" x14ac:dyDescent="0.25">
      <c r="A13" s="8" t="s">
        <v>22</v>
      </c>
      <c r="B13" s="30">
        <v>9600</v>
      </c>
      <c r="C13" s="30">
        <v>0</v>
      </c>
      <c r="D13" s="11">
        <f t="shared" si="0"/>
        <v>0</v>
      </c>
      <c r="E13" s="10">
        <v>171000</v>
      </c>
      <c r="F13" s="10">
        <v>171000</v>
      </c>
      <c r="G13" s="12">
        <f t="shared" si="2"/>
        <v>100</v>
      </c>
      <c r="H13" s="11"/>
    </row>
    <row r="14" spans="1:10" ht="30" x14ac:dyDescent="0.25">
      <c r="A14" s="8" t="s">
        <v>23</v>
      </c>
      <c r="B14" s="30">
        <v>0</v>
      </c>
      <c r="C14" s="30">
        <v>0</v>
      </c>
      <c r="D14" s="11" t="e">
        <f t="shared" si="0"/>
        <v>#DIV/0!</v>
      </c>
      <c r="E14" s="10">
        <v>0</v>
      </c>
      <c r="F14" s="10">
        <v>0</v>
      </c>
      <c r="G14" s="12" t="e">
        <f t="shared" si="2"/>
        <v>#DIV/0!</v>
      </c>
      <c r="H14" s="11" t="e">
        <f t="shared" si="3"/>
        <v>#DIV/0!</v>
      </c>
    </row>
    <row r="15" spans="1:10" x14ac:dyDescent="0.25">
      <c r="A15" s="8" t="s">
        <v>24</v>
      </c>
      <c r="B15" s="30">
        <v>592000</v>
      </c>
      <c r="C15" s="30">
        <v>0</v>
      </c>
      <c r="D15" s="11">
        <f t="shared" si="0"/>
        <v>0</v>
      </c>
      <c r="E15" s="10">
        <v>550000</v>
      </c>
      <c r="F15" s="10">
        <v>0</v>
      </c>
      <c r="G15" s="12">
        <f t="shared" si="2"/>
        <v>0</v>
      </c>
      <c r="H15" s="11"/>
    </row>
    <row r="16" spans="1:10" x14ac:dyDescent="0.25">
      <c r="A16" s="8" t="s">
        <v>25</v>
      </c>
      <c r="B16" s="30">
        <v>33789969.899999999</v>
      </c>
      <c r="C16" s="30">
        <v>6169133.0099999998</v>
      </c>
      <c r="D16" s="11">
        <f t="shared" si="0"/>
        <v>18.257290634638892</v>
      </c>
      <c r="E16" s="10">
        <v>34454223.380000003</v>
      </c>
      <c r="F16" s="10">
        <v>6531341.5999999996</v>
      </c>
      <c r="G16" s="12">
        <f t="shared" si="2"/>
        <v>18.956577624649974</v>
      </c>
      <c r="H16" s="11">
        <f t="shared" si="3"/>
        <v>105.87130459681887</v>
      </c>
    </row>
    <row r="17" spans="1:9" x14ac:dyDescent="0.25">
      <c r="A17" s="8" t="s">
        <v>1</v>
      </c>
      <c r="B17" s="30">
        <v>3313800</v>
      </c>
      <c r="C17" s="30">
        <v>472163.78</v>
      </c>
      <c r="D17" s="11">
        <f t="shared" si="0"/>
        <v>14.248409077192347</v>
      </c>
      <c r="E17" s="10">
        <f>E18</f>
        <v>4571700</v>
      </c>
      <c r="F17" s="10">
        <f>F18</f>
        <v>737402.54</v>
      </c>
      <c r="G17" s="12">
        <f t="shared" si="2"/>
        <v>16.129722860205174</v>
      </c>
      <c r="H17" s="11">
        <f t="shared" si="3"/>
        <v>156.17516023783102</v>
      </c>
      <c r="I17" s="15"/>
    </row>
    <row r="18" spans="1:9" ht="30" x14ac:dyDescent="0.25">
      <c r="A18" s="8" t="s">
        <v>26</v>
      </c>
      <c r="B18" s="30">
        <v>3313800</v>
      </c>
      <c r="C18" s="30">
        <v>472163.78</v>
      </c>
      <c r="D18" s="11">
        <f t="shared" si="0"/>
        <v>14.248409077192347</v>
      </c>
      <c r="E18" s="10">
        <v>4571700</v>
      </c>
      <c r="F18" s="10">
        <v>737402.54</v>
      </c>
      <c r="G18" s="12">
        <f t="shared" si="2"/>
        <v>16.129722860205174</v>
      </c>
      <c r="H18" s="11">
        <f t="shared" si="3"/>
        <v>156.17516023783102</v>
      </c>
    </row>
    <row r="19" spans="1:9" ht="45" x14ac:dyDescent="0.25">
      <c r="A19" s="8" t="s">
        <v>2</v>
      </c>
      <c r="B19" s="30">
        <v>5933200</v>
      </c>
      <c r="C19" s="30">
        <v>1034274.15</v>
      </c>
      <c r="D19" s="11">
        <f t="shared" si="0"/>
        <v>17.431978527607363</v>
      </c>
      <c r="E19" s="10">
        <f>E20</f>
        <v>9038793.7100000009</v>
      </c>
      <c r="F19" s="10">
        <f>F20</f>
        <v>1590644.46</v>
      </c>
      <c r="G19" s="12">
        <f t="shared" si="2"/>
        <v>17.597972816219961</v>
      </c>
      <c r="H19" s="11">
        <f t="shared" si="3"/>
        <v>153.79331099012771</v>
      </c>
      <c r="I19" s="15"/>
    </row>
    <row r="20" spans="1:9" s="4" customFormat="1" ht="60" x14ac:dyDescent="0.25">
      <c r="A20" s="8" t="s">
        <v>50</v>
      </c>
      <c r="B20" s="30">
        <v>5933200</v>
      </c>
      <c r="C20" s="30">
        <v>1034274.15</v>
      </c>
      <c r="D20" s="11">
        <f t="shared" si="0"/>
        <v>17.431978527607363</v>
      </c>
      <c r="E20" s="10">
        <v>9038793.7100000009</v>
      </c>
      <c r="F20" s="10">
        <v>1590644.46</v>
      </c>
      <c r="G20" s="12">
        <f t="shared" si="2"/>
        <v>17.597972816219961</v>
      </c>
      <c r="H20" s="11">
        <f t="shared" si="3"/>
        <v>153.79331099012771</v>
      </c>
    </row>
    <row r="21" spans="1:9" x14ac:dyDescent="0.25">
      <c r="A21" s="8" t="s">
        <v>3</v>
      </c>
      <c r="B21" s="30">
        <v>117455711.23999999</v>
      </c>
      <c r="C21" s="30">
        <v>18313751.100000001</v>
      </c>
      <c r="D21" s="11" t="e">
        <f>#REF!*100/#REF!</f>
        <v>#REF!</v>
      </c>
      <c r="E21" s="13">
        <f t="shared" ref="E21:F21" si="4">SUM(E22:E24)</f>
        <v>118611926.94</v>
      </c>
      <c r="F21" s="13">
        <f t="shared" si="4"/>
        <v>32309045.240000002</v>
      </c>
      <c r="G21" s="12">
        <f t="shared" si="2"/>
        <v>27.239288723758424</v>
      </c>
      <c r="H21" s="11" t="e">
        <f>F21*100/#REF!</f>
        <v>#REF!</v>
      </c>
      <c r="I21" s="14"/>
    </row>
    <row r="22" spans="1:9" x14ac:dyDescent="0.25">
      <c r="A22" s="8" t="s">
        <v>27</v>
      </c>
      <c r="B22" s="30">
        <v>8035252.9000000004</v>
      </c>
      <c r="C22" s="30">
        <v>1220252.8500000001</v>
      </c>
      <c r="D22" s="11">
        <f>C21*100/B21</f>
        <v>15.592048191321313</v>
      </c>
      <c r="E22" s="10">
        <v>7094276.3899999997</v>
      </c>
      <c r="F22" s="10">
        <v>1222345.75</v>
      </c>
      <c r="G22" s="12">
        <f t="shared" si="2"/>
        <v>17.230027176880263</v>
      </c>
      <c r="H22" s="11">
        <f>F22*100/C21</f>
        <v>6.6744696011512348</v>
      </c>
      <c r="I22" s="14"/>
    </row>
    <row r="23" spans="1:9" x14ac:dyDescent="0.25">
      <c r="A23" s="8" t="s">
        <v>28</v>
      </c>
      <c r="B23" s="30">
        <v>54498560</v>
      </c>
      <c r="C23" s="30">
        <v>5549938.25</v>
      </c>
      <c r="D23" s="11">
        <f>C22*100/B22</f>
        <v>15.186240746697594</v>
      </c>
      <c r="E23" s="10">
        <v>43098354.640000001</v>
      </c>
      <c r="F23" s="10">
        <v>17580685.59</v>
      </c>
      <c r="G23" s="12">
        <f t="shared" si="2"/>
        <v>40.792011056689375</v>
      </c>
      <c r="H23" s="11">
        <f>F23*100/C22</f>
        <v>1440.74120294003</v>
      </c>
    </row>
    <row r="24" spans="1:9" ht="30" x14ac:dyDescent="0.25">
      <c r="A24" s="8" t="s">
        <v>29</v>
      </c>
      <c r="B24" s="30">
        <v>54921898.340000004</v>
      </c>
      <c r="C24" s="30">
        <v>11543560</v>
      </c>
      <c r="D24" s="11">
        <f>C23*100/B23</f>
        <v>10.183642008155811</v>
      </c>
      <c r="E24" s="10">
        <v>68419295.909999996</v>
      </c>
      <c r="F24" s="10">
        <v>13506013.9</v>
      </c>
      <c r="G24" s="12">
        <f t="shared" si="2"/>
        <v>19.740065606296298</v>
      </c>
      <c r="H24" s="11">
        <f>F24*100/C23</f>
        <v>243.35430939254144</v>
      </c>
    </row>
    <row r="25" spans="1:9" s="4" customFormat="1" ht="30" x14ac:dyDescent="0.25">
      <c r="A25" s="8" t="s">
        <v>4</v>
      </c>
      <c r="B25" s="30">
        <v>52316282.039999999</v>
      </c>
      <c r="C25" s="30">
        <v>6416639.1699999999</v>
      </c>
      <c r="D25" s="11">
        <f>C24*100/B24</f>
        <v>21.018137298420264</v>
      </c>
      <c r="E25" s="13">
        <f t="shared" ref="E25:F25" si="5">SUM(E26:E29)</f>
        <v>42751804.449999996</v>
      </c>
      <c r="F25" s="13">
        <f t="shared" si="5"/>
        <v>13363748.32</v>
      </c>
      <c r="G25" s="12">
        <f t="shared" si="2"/>
        <v>31.258910569797017</v>
      </c>
      <c r="H25" s="11">
        <f>F25*100/C24</f>
        <v>115.76799808724519</v>
      </c>
      <c r="I25" s="15"/>
    </row>
    <row r="26" spans="1:9" s="4" customFormat="1" x14ac:dyDescent="0.25">
      <c r="A26" s="8" t="s">
        <v>30</v>
      </c>
      <c r="B26" s="30">
        <v>1313500</v>
      </c>
      <c r="C26" s="30">
        <v>188395.36</v>
      </c>
      <c r="D26" s="11">
        <f>C25*100/B25</f>
        <v>12.265090178032843</v>
      </c>
      <c r="E26" s="10">
        <v>765185.4</v>
      </c>
      <c r="F26" s="10">
        <v>209606.45</v>
      </c>
      <c r="G26" s="12">
        <f t="shared" si="2"/>
        <v>27.392897198509015</v>
      </c>
      <c r="H26" s="11">
        <f>F26*100/C25</f>
        <v>3.2666080240257611</v>
      </c>
      <c r="I26" s="14"/>
    </row>
    <row r="27" spans="1:9" x14ac:dyDescent="0.25">
      <c r="A27" s="8" t="s">
        <v>31</v>
      </c>
      <c r="B27" s="30">
        <v>8843596.3200000003</v>
      </c>
      <c r="C27" s="30">
        <v>155990</v>
      </c>
      <c r="D27" s="11">
        <f>C26*100/B26</f>
        <v>14.343004187285878</v>
      </c>
      <c r="E27" s="10">
        <v>8322920</v>
      </c>
      <c r="F27" s="10">
        <v>4000000</v>
      </c>
      <c r="G27" s="12">
        <f t="shared" si="2"/>
        <v>48.060055845784895</v>
      </c>
      <c r="H27" s="11">
        <f>F27*100/C26</f>
        <v>2123.1945415216173</v>
      </c>
    </row>
    <row r="28" spans="1:9" x14ac:dyDescent="0.25">
      <c r="A28" s="8" t="s">
        <v>32</v>
      </c>
      <c r="B28" s="30">
        <v>42159185.719999999</v>
      </c>
      <c r="C28" s="30">
        <v>6072253.8099999996</v>
      </c>
      <c r="D28" s="11">
        <f>C27*100/B27</f>
        <v>1.7638751742571623</v>
      </c>
      <c r="E28" s="10">
        <v>33663699.049999997</v>
      </c>
      <c r="F28" s="10">
        <v>9154141.8699999992</v>
      </c>
      <c r="G28" s="12">
        <f t="shared" si="2"/>
        <v>27.192917380836672</v>
      </c>
      <c r="H28" s="11">
        <f>F28*100/C27</f>
        <v>5868.4158407590221</v>
      </c>
    </row>
    <row r="29" spans="1:9" s="4" customFormat="1" ht="30" x14ac:dyDescent="0.25">
      <c r="A29" s="8" t="s">
        <v>51</v>
      </c>
      <c r="B29" s="30">
        <v>0</v>
      </c>
      <c r="C29" s="30">
        <v>0</v>
      </c>
      <c r="D29" s="11">
        <f t="shared" ref="D29:D30" si="6">C28*100/B28</f>
        <v>14.403157239157418</v>
      </c>
      <c r="E29" s="10"/>
      <c r="F29" s="10"/>
      <c r="G29" s="12" t="e">
        <f t="shared" si="2"/>
        <v>#DIV/0!</v>
      </c>
      <c r="H29" s="11"/>
    </row>
    <row r="30" spans="1:9" x14ac:dyDescent="0.25">
      <c r="A30" s="8" t="s">
        <v>5</v>
      </c>
      <c r="B30" s="30">
        <v>418000</v>
      </c>
      <c r="C30" s="30">
        <v>218000</v>
      </c>
      <c r="D30" s="11">
        <f>C30/B30*100</f>
        <v>52.153110047846887</v>
      </c>
      <c r="E30" s="10">
        <f>E31</f>
        <v>719171.21</v>
      </c>
      <c r="F30" s="10">
        <f>F31</f>
        <v>251711.21</v>
      </c>
      <c r="G30" s="12">
        <f t="shared" si="2"/>
        <v>35.000178886471275</v>
      </c>
      <c r="H30" s="11" t="e">
        <f>F30*100/C29</f>
        <v>#DIV/0!</v>
      </c>
      <c r="I30" s="15"/>
    </row>
    <row r="31" spans="1:9" ht="30" x14ac:dyDescent="0.25">
      <c r="A31" s="8" t="s">
        <v>33</v>
      </c>
      <c r="B31" s="30">
        <v>418000</v>
      </c>
      <c r="C31" s="30">
        <v>218000</v>
      </c>
      <c r="D31" s="11">
        <f>C30*100/B30</f>
        <v>52.153110047846887</v>
      </c>
      <c r="E31" s="10">
        <v>719171.21</v>
      </c>
      <c r="F31" s="10">
        <v>251711.21</v>
      </c>
      <c r="G31" s="12">
        <f t="shared" si="2"/>
        <v>35.000178886471275</v>
      </c>
      <c r="H31" s="11">
        <f>F31*100/C30</f>
        <v>115.46385779816514</v>
      </c>
    </row>
    <row r="32" spans="1:9" x14ac:dyDescent="0.25">
      <c r="A32" s="8" t="s">
        <v>6</v>
      </c>
      <c r="B32" s="30">
        <v>588106807.86000001</v>
      </c>
      <c r="C32" s="30">
        <v>109347696.34</v>
      </c>
      <c r="D32" s="11">
        <f>C31*100/B31</f>
        <v>52.153110047846887</v>
      </c>
      <c r="E32" s="13">
        <f t="shared" ref="E32:F32" si="7">SUM(E33:E37)</f>
        <v>635202490.56000006</v>
      </c>
      <c r="F32" s="13">
        <f t="shared" si="7"/>
        <v>126520536.74999999</v>
      </c>
      <c r="G32" s="12">
        <f t="shared" si="2"/>
        <v>19.918142423915619</v>
      </c>
      <c r="H32" s="11">
        <f>F32*100/C31</f>
        <v>58036.943463302741</v>
      </c>
      <c r="I32" s="14"/>
    </row>
    <row r="33" spans="1:9" x14ac:dyDescent="0.25">
      <c r="A33" s="8" t="s">
        <v>34</v>
      </c>
      <c r="B33" s="30">
        <v>119471473.8</v>
      </c>
      <c r="C33" s="30">
        <v>19811400.190000001</v>
      </c>
      <c r="D33" s="11">
        <f>C32*100/B32</f>
        <v>18.593169621330151</v>
      </c>
      <c r="E33" s="10">
        <v>129615791.02</v>
      </c>
      <c r="F33" s="10">
        <v>23586675.739999998</v>
      </c>
      <c r="G33" s="12">
        <f t="shared" si="2"/>
        <v>18.197378231762304</v>
      </c>
      <c r="H33" s="11">
        <f>F33*100/C32</f>
        <v>21.570345356577814</v>
      </c>
      <c r="I33" s="14"/>
    </row>
    <row r="34" spans="1:9" x14ac:dyDescent="0.25">
      <c r="A34" s="8" t="s">
        <v>35</v>
      </c>
      <c r="B34" s="30">
        <v>390014803.20999998</v>
      </c>
      <c r="C34" s="30">
        <v>77713515.969999999</v>
      </c>
      <c r="D34" s="11">
        <f>C33*100/B33</f>
        <v>16.582536031291514</v>
      </c>
      <c r="E34" s="10">
        <v>412074252.38999999</v>
      </c>
      <c r="F34" s="10">
        <v>86852785.120000005</v>
      </c>
      <c r="G34" s="12">
        <f t="shared" si="2"/>
        <v>21.076974505507277</v>
      </c>
      <c r="H34" s="11">
        <f>F34*100/C33</f>
        <v>438.39801471397158</v>
      </c>
    </row>
    <row r="35" spans="1:9" x14ac:dyDescent="0.25">
      <c r="A35" s="8" t="s">
        <v>36</v>
      </c>
      <c r="B35" s="30">
        <v>49121582.390000001</v>
      </c>
      <c r="C35" s="30">
        <v>8373386.5</v>
      </c>
      <c r="D35" s="11">
        <f>C34*100/B34</f>
        <v>19.925786234363994</v>
      </c>
      <c r="E35" s="10">
        <v>59673398.969999999</v>
      </c>
      <c r="F35" s="10">
        <v>12198365.68</v>
      </c>
      <c r="G35" s="12">
        <f t="shared" si="2"/>
        <v>20.441881794151804</v>
      </c>
      <c r="H35" s="11">
        <f>F35*100/C34</f>
        <v>15.696581897940346</v>
      </c>
    </row>
    <row r="36" spans="1:9" x14ac:dyDescent="0.25">
      <c r="A36" s="8" t="s">
        <v>37</v>
      </c>
      <c r="B36" s="30">
        <v>8677446</v>
      </c>
      <c r="C36" s="30">
        <v>1380138</v>
      </c>
      <c r="D36" s="11">
        <f>C35*100/B35</f>
        <v>17.046247479406578</v>
      </c>
      <c r="E36" s="10">
        <v>9152275.5700000003</v>
      </c>
      <c r="F36" s="10">
        <v>1290015.05</v>
      </c>
      <c r="G36" s="12">
        <f t="shared" si="2"/>
        <v>14.095019759113306</v>
      </c>
      <c r="H36" s="11">
        <f>F36*100/C35</f>
        <v>15.406132871091046</v>
      </c>
    </row>
    <row r="37" spans="1:9" ht="15.75" customHeight="1" x14ac:dyDescent="0.25">
      <c r="A37" s="8" t="s">
        <v>38</v>
      </c>
      <c r="B37" s="30">
        <v>20821502.460000001</v>
      </c>
      <c r="C37" s="30">
        <v>2069255.68</v>
      </c>
      <c r="D37" s="11">
        <f>C36*100/B36</f>
        <v>15.904887221424369</v>
      </c>
      <c r="E37" s="10">
        <v>24686772.609999999</v>
      </c>
      <c r="F37" s="10">
        <v>2592695.16</v>
      </c>
      <c r="G37" s="12">
        <f t="shared" si="2"/>
        <v>10.502365784945754</v>
      </c>
      <c r="H37" s="11">
        <f>F37*100/C36</f>
        <v>187.857675102055</v>
      </c>
    </row>
    <row r="38" spans="1:9" x14ac:dyDescent="0.25">
      <c r="A38" s="8" t="s">
        <v>7</v>
      </c>
      <c r="B38" s="30">
        <v>75389585.079999998</v>
      </c>
      <c r="C38" s="30">
        <v>14831811.41</v>
      </c>
      <c r="D38" s="11">
        <f>C37*100/B37</f>
        <v>9.9380709147921884</v>
      </c>
      <c r="E38" s="13">
        <f t="shared" ref="E38:F38" si="8">SUM(E39:E40)</f>
        <v>96101149.199999988</v>
      </c>
      <c r="F38" s="13">
        <f t="shared" si="8"/>
        <v>22616392.129999999</v>
      </c>
      <c r="G38" s="12">
        <f t="shared" si="2"/>
        <v>23.533945554524131</v>
      </c>
      <c r="H38" s="11">
        <f>F38*100/C37</f>
        <v>1092.9723353471718</v>
      </c>
      <c r="I38" s="14"/>
    </row>
    <row r="39" spans="1:9" x14ac:dyDescent="0.25">
      <c r="A39" s="8" t="s">
        <v>39</v>
      </c>
      <c r="B39" s="30">
        <v>74113969.079999998</v>
      </c>
      <c r="C39" s="30">
        <v>14594785.550000001</v>
      </c>
      <c r="D39" s="11">
        <f>C38*100/B38</f>
        <v>19.673554900535873</v>
      </c>
      <c r="E39" s="10">
        <v>86937553.459999993</v>
      </c>
      <c r="F39" s="10">
        <v>21030313.84</v>
      </c>
      <c r="G39" s="12">
        <f t="shared" si="2"/>
        <v>24.190137636753324</v>
      </c>
      <c r="H39" s="11">
        <f>F39*100/C38</f>
        <v>141.79194475073223</v>
      </c>
    </row>
    <row r="40" spans="1:9" ht="30" x14ac:dyDescent="0.25">
      <c r="A40" s="8" t="s">
        <v>40</v>
      </c>
      <c r="B40" s="30">
        <v>1275616</v>
      </c>
      <c r="C40" s="30">
        <v>237025.86</v>
      </c>
      <c r="D40" s="11">
        <f>C39*100/B39</f>
        <v>19.692354533389132</v>
      </c>
      <c r="E40" s="10">
        <v>9163595.7400000002</v>
      </c>
      <c r="F40" s="10">
        <v>1586078.29</v>
      </c>
      <c r="G40" s="12">
        <f t="shared" si="2"/>
        <v>17.3084707684846</v>
      </c>
      <c r="H40" s="11">
        <f>F40*100/C39</f>
        <v>10.867431279248908</v>
      </c>
    </row>
    <row r="41" spans="1:9" x14ac:dyDescent="0.25">
      <c r="A41" s="8" t="s">
        <v>8</v>
      </c>
      <c r="B41" s="30">
        <v>88315822.019999996</v>
      </c>
      <c r="C41" s="30">
        <v>6874625.1900000004</v>
      </c>
      <c r="D41" s="11">
        <f>C40*100/B40</f>
        <v>18.581286217795952</v>
      </c>
      <c r="E41" s="13">
        <f t="shared" ref="E41:F41" si="9">SUM(E42:E44)</f>
        <v>74875533.530000001</v>
      </c>
      <c r="F41" s="13">
        <f t="shared" si="9"/>
        <v>7018628.4299999997</v>
      </c>
      <c r="G41" s="12">
        <f t="shared" si="2"/>
        <v>9.3737274368641152</v>
      </c>
      <c r="H41" s="11">
        <f>F41*100/C40</f>
        <v>2961.1234951325564</v>
      </c>
      <c r="I41" s="14"/>
    </row>
    <row r="42" spans="1:9" x14ac:dyDescent="0.25">
      <c r="A42" s="8" t="s">
        <v>41</v>
      </c>
      <c r="B42" s="30">
        <v>7177005.5999999996</v>
      </c>
      <c r="C42" s="30">
        <v>1760879.59</v>
      </c>
      <c r="D42" s="11">
        <f>C41*100/B41</f>
        <v>7.7841376921602707</v>
      </c>
      <c r="E42" s="10">
        <v>8535525.5999999996</v>
      </c>
      <c r="F42" s="10">
        <v>1422587.6</v>
      </c>
      <c r="G42" s="12">
        <f t="shared" si="2"/>
        <v>16.666666666666668</v>
      </c>
      <c r="H42" s="11">
        <f>F42*100/C41</f>
        <v>20.693311426917223</v>
      </c>
      <c r="I42" s="14"/>
    </row>
    <row r="43" spans="1:9" x14ac:dyDescent="0.25">
      <c r="A43" s="8" t="s">
        <v>42</v>
      </c>
      <c r="B43" s="30">
        <v>711000</v>
      </c>
      <c r="C43" s="30">
        <v>625221</v>
      </c>
      <c r="D43" s="11">
        <f>C42*100/B42</f>
        <v>24.535017640225892</v>
      </c>
      <c r="E43" s="10">
        <v>10383984</v>
      </c>
      <c r="F43" s="10">
        <v>1303370</v>
      </c>
      <c r="G43" s="12">
        <f t="shared" si="2"/>
        <v>12.551733515768129</v>
      </c>
      <c r="H43" s="11">
        <f>F43*100/C42</f>
        <v>74.018121818312395</v>
      </c>
    </row>
    <row r="44" spans="1:9" ht="14.25" customHeight="1" x14ac:dyDescent="0.25">
      <c r="A44" s="8" t="s">
        <v>43</v>
      </c>
      <c r="B44" s="30">
        <v>80427816.420000002</v>
      </c>
      <c r="C44" s="30">
        <v>4488524.5999999996</v>
      </c>
      <c r="D44" s="11">
        <f>C43*100/B43</f>
        <v>87.935443037974679</v>
      </c>
      <c r="E44" s="10">
        <v>55956023.93</v>
      </c>
      <c r="F44" s="10">
        <v>4292670.83</v>
      </c>
      <c r="G44" s="12">
        <f t="shared" si="2"/>
        <v>7.6715079601975571</v>
      </c>
      <c r="H44" s="11">
        <f>F44*100/C43</f>
        <v>686.58455650082135</v>
      </c>
    </row>
    <row r="45" spans="1:9" x14ac:dyDescent="0.25">
      <c r="A45" s="8" t="s">
        <v>9</v>
      </c>
      <c r="B45" s="30">
        <v>2692426</v>
      </c>
      <c r="C45" s="30">
        <v>371400</v>
      </c>
      <c r="D45" s="11">
        <f>C44*100/B44</f>
        <v>5.5808112165579535</v>
      </c>
      <c r="E45" s="10">
        <f>E46+E47</f>
        <v>1419368.42</v>
      </c>
      <c r="F45" s="10">
        <f>F46+F47</f>
        <v>393950</v>
      </c>
      <c r="G45" s="12">
        <f t="shared" si="2"/>
        <v>27.755302601420428</v>
      </c>
      <c r="H45" s="11">
        <f>F45*100/C44</f>
        <v>8.7768261312414335</v>
      </c>
      <c r="I45" s="15"/>
    </row>
    <row r="46" spans="1:9" x14ac:dyDescent="0.25">
      <c r="A46" s="8" t="s">
        <v>44</v>
      </c>
      <c r="B46" s="30">
        <v>2692426</v>
      </c>
      <c r="C46" s="30">
        <v>371400</v>
      </c>
      <c r="D46" s="11">
        <f>C45*100/B45</f>
        <v>13.794250984056758</v>
      </c>
      <c r="E46" s="10">
        <v>500000</v>
      </c>
      <c r="F46" s="10">
        <v>218950</v>
      </c>
      <c r="G46" s="12">
        <f t="shared" si="2"/>
        <v>43.79</v>
      </c>
      <c r="H46" s="11">
        <f>F46*100/C45</f>
        <v>58.952611739364563</v>
      </c>
    </row>
    <row r="47" spans="1:9" s="4" customFormat="1" x14ac:dyDescent="0.25">
      <c r="A47" s="8" t="s">
        <v>55</v>
      </c>
      <c r="B47" s="31">
        <v>0</v>
      </c>
      <c r="C47" s="31">
        <v>0</v>
      </c>
      <c r="D47" s="11">
        <f>C46*100/B46</f>
        <v>13.794250984056758</v>
      </c>
      <c r="E47" s="10">
        <v>919368.42</v>
      </c>
      <c r="F47" s="10">
        <v>175000</v>
      </c>
      <c r="G47" s="12">
        <f t="shared" si="2"/>
        <v>19.034806525114274</v>
      </c>
      <c r="H47" s="11">
        <f>F47*100/C46</f>
        <v>47.119009154550348</v>
      </c>
    </row>
    <row r="48" spans="1:9" ht="30" x14ac:dyDescent="0.25">
      <c r="A48" s="8" t="s">
        <v>10</v>
      </c>
      <c r="B48" s="30">
        <v>700000</v>
      </c>
      <c r="C48" s="30">
        <v>0</v>
      </c>
      <c r="D48" s="11">
        <f>C48*100/B48</f>
        <v>0</v>
      </c>
      <c r="E48" s="10">
        <v>700000</v>
      </c>
      <c r="F48" s="10">
        <f>F49</f>
        <v>31000</v>
      </c>
      <c r="G48" s="12">
        <f t="shared" si="2"/>
        <v>4.4285714285714288</v>
      </c>
      <c r="H48" s="11" t="e">
        <f t="shared" si="3"/>
        <v>#DIV/0!</v>
      </c>
      <c r="I48" s="15"/>
    </row>
    <row r="49" spans="1:9" x14ac:dyDescent="0.25">
      <c r="A49" s="8" t="s">
        <v>45</v>
      </c>
      <c r="B49" s="30">
        <v>700000</v>
      </c>
      <c r="C49" s="30">
        <v>0</v>
      </c>
      <c r="D49" s="11">
        <f>C49*100/B49</f>
        <v>0</v>
      </c>
      <c r="E49" s="10">
        <v>700000</v>
      </c>
      <c r="F49" s="10">
        <v>31000</v>
      </c>
      <c r="G49" s="12">
        <f t="shared" si="2"/>
        <v>4.4285714285714288</v>
      </c>
      <c r="H49" s="11" t="e">
        <f t="shared" si="3"/>
        <v>#DIV/0!</v>
      </c>
    </row>
    <row r="50" spans="1:9" ht="45" x14ac:dyDescent="0.25">
      <c r="A50" s="8" t="s">
        <v>17</v>
      </c>
      <c r="B50" s="30">
        <v>7430.13</v>
      </c>
      <c r="C50" s="30">
        <v>0</v>
      </c>
      <c r="D50" s="11">
        <f>C50*100/B50</f>
        <v>0</v>
      </c>
      <c r="E50" s="10">
        <v>5930.14</v>
      </c>
      <c r="F50" s="10">
        <v>0</v>
      </c>
      <c r="G50" s="12">
        <f t="shared" si="2"/>
        <v>0</v>
      </c>
      <c r="H50" s="11" t="e">
        <f t="shared" si="3"/>
        <v>#DIV/0!</v>
      </c>
    </row>
    <row r="51" spans="1:9" ht="30" x14ac:dyDescent="0.25">
      <c r="A51" s="8" t="s">
        <v>46</v>
      </c>
      <c r="B51" s="30">
        <v>7430.13</v>
      </c>
      <c r="C51" s="30">
        <v>0</v>
      </c>
      <c r="D51" s="11">
        <f>C51*100/B51</f>
        <v>0</v>
      </c>
      <c r="E51" s="10">
        <v>5930.14</v>
      </c>
      <c r="F51" s="10">
        <v>0</v>
      </c>
      <c r="G51" s="12">
        <f t="shared" si="2"/>
        <v>0</v>
      </c>
      <c r="H51" s="11" t="e">
        <f t="shared" si="3"/>
        <v>#DIV/0!</v>
      </c>
    </row>
    <row r="52" spans="1:9" ht="60" x14ac:dyDescent="0.25">
      <c r="A52" s="8" t="s">
        <v>47</v>
      </c>
      <c r="B52" s="30">
        <v>0</v>
      </c>
      <c r="C52" s="30">
        <v>0</v>
      </c>
      <c r="D52" s="11"/>
      <c r="E52" s="10">
        <v>0</v>
      </c>
      <c r="F52" s="10">
        <v>0</v>
      </c>
      <c r="G52" s="12"/>
      <c r="H52" s="11"/>
    </row>
    <row r="53" spans="1:9" ht="60" x14ac:dyDescent="0.25">
      <c r="A53" s="8" t="s">
        <v>48</v>
      </c>
      <c r="B53" s="30">
        <v>0</v>
      </c>
      <c r="C53" s="30">
        <v>0</v>
      </c>
      <c r="D53" s="11"/>
      <c r="E53" s="10">
        <v>0</v>
      </c>
      <c r="F53" s="10">
        <v>0</v>
      </c>
      <c r="G53" s="12"/>
      <c r="H53" s="11"/>
    </row>
    <row r="54" spans="1:9" x14ac:dyDescent="0.25">
      <c r="B54" s="18"/>
      <c r="C54" s="18"/>
      <c r="I54" s="14"/>
    </row>
    <row r="55" spans="1:9" x14ac:dyDescent="0.25">
      <c r="B55" s="18"/>
      <c r="C55" s="18"/>
    </row>
    <row r="56" spans="1:9" x14ac:dyDescent="0.25">
      <c r="B56" s="18"/>
      <c r="C56" s="18"/>
    </row>
    <row r="57" spans="1:9" x14ac:dyDescent="0.25">
      <c r="B57" s="18"/>
      <c r="C57" s="18"/>
    </row>
    <row r="58" spans="1:9" x14ac:dyDescent="0.25">
      <c r="B58" s="18"/>
      <c r="C58" s="18"/>
    </row>
    <row r="59" spans="1:9" x14ac:dyDescent="0.25">
      <c r="B59" s="18"/>
      <c r="C59" s="18"/>
    </row>
    <row r="60" spans="1:9" x14ac:dyDescent="0.25">
      <c r="B60" s="18"/>
      <c r="C60" s="18"/>
    </row>
    <row r="61" spans="1:9" x14ac:dyDescent="0.25">
      <c r="B61" s="18"/>
      <c r="C61" s="18"/>
    </row>
    <row r="62" spans="1:9" x14ac:dyDescent="0.25">
      <c r="B62" s="18"/>
      <c r="C62" s="18"/>
    </row>
    <row r="63" spans="1:9" x14ac:dyDescent="0.25">
      <c r="B63" s="18"/>
      <c r="C63" s="18"/>
    </row>
    <row r="64" spans="1:9" x14ac:dyDescent="0.25">
      <c r="B64" s="18"/>
      <c r="C64" s="18"/>
    </row>
    <row r="65" spans="2:3" x14ac:dyDescent="0.25">
      <c r="B65" s="18"/>
      <c r="C65" s="18"/>
    </row>
    <row r="66" spans="2:3" x14ac:dyDescent="0.25">
      <c r="B66" s="18"/>
      <c r="C66" s="18"/>
    </row>
    <row r="67" spans="2:3" x14ac:dyDescent="0.25">
      <c r="B67" s="18"/>
      <c r="C67" s="18"/>
    </row>
    <row r="68" spans="2:3" x14ac:dyDescent="0.25">
      <c r="B68" s="18"/>
      <c r="C68" s="18"/>
    </row>
    <row r="69" spans="2:3" x14ac:dyDescent="0.25">
      <c r="B69" s="18"/>
      <c r="C69" s="18"/>
    </row>
    <row r="70" spans="2:3" x14ac:dyDescent="0.25">
      <c r="B70" s="18"/>
      <c r="C70" s="18"/>
    </row>
    <row r="71" spans="2:3" x14ac:dyDescent="0.25">
      <c r="B71" s="18"/>
      <c r="C71" s="18"/>
    </row>
    <row r="72" spans="2:3" x14ac:dyDescent="0.25">
      <c r="B72" s="18"/>
      <c r="C72" s="18"/>
    </row>
    <row r="73" spans="2:3" x14ac:dyDescent="0.25">
      <c r="B73" s="18"/>
      <c r="C73" s="18"/>
    </row>
    <row r="74" spans="2:3" x14ac:dyDescent="0.25">
      <c r="B74" s="18"/>
      <c r="C74" s="18"/>
    </row>
    <row r="75" spans="2:3" x14ac:dyDescent="0.25">
      <c r="B75" s="18"/>
      <c r="C75" s="18"/>
    </row>
    <row r="76" spans="2:3" x14ac:dyDescent="0.25">
      <c r="B76" s="18"/>
      <c r="C76" s="18"/>
    </row>
    <row r="77" spans="2:3" x14ac:dyDescent="0.25">
      <c r="B77" s="18"/>
      <c r="C77" s="18"/>
    </row>
    <row r="78" spans="2:3" x14ac:dyDescent="0.25">
      <c r="B78" s="18"/>
      <c r="C78" s="18"/>
    </row>
    <row r="79" spans="2:3" x14ac:dyDescent="0.25">
      <c r="B79" s="18"/>
      <c r="C79" s="18"/>
    </row>
    <row r="80" spans="2:3" x14ac:dyDescent="0.25">
      <c r="B80" s="18"/>
      <c r="C80" s="18"/>
    </row>
    <row r="81" spans="2:3" x14ac:dyDescent="0.25">
      <c r="B81" s="18"/>
      <c r="C81" s="18"/>
    </row>
    <row r="82" spans="2:3" x14ac:dyDescent="0.25">
      <c r="B82" s="18"/>
      <c r="C82" s="18"/>
    </row>
    <row r="83" spans="2:3" x14ac:dyDescent="0.25">
      <c r="B83" s="18"/>
      <c r="C83" s="18"/>
    </row>
    <row r="84" spans="2:3" x14ac:dyDescent="0.25">
      <c r="B84" s="18"/>
      <c r="C84" s="18"/>
    </row>
    <row r="85" spans="2:3" x14ac:dyDescent="0.25">
      <c r="B85" s="18"/>
      <c r="C85" s="18"/>
    </row>
    <row r="86" spans="2:3" x14ac:dyDescent="0.25">
      <c r="B86" s="18"/>
      <c r="C86" s="18"/>
    </row>
    <row r="87" spans="2:3" x14ac:dyDescent="0.25">
      <c r="B87" s="18"/>
      <c r="C87" s="18"/>
    </row>
    <row r="88" spans="2:3" x14ac:dyDescent="0.25">
      <c r="B88" s="18"/>
      <c r="C88" s="18"/>
    </row>
    <row r="89" spans="2:3" x14ac:dyDescent="0.25">
      <c r="B89" s="18"/>
      <c r="C89" s="18"/>
    </row>
    <row r="90" spans="2:3" x14ac:dyDescent="0.25">
      <c r="B90" s="18"/>
      <c r="C90" s="18"/>
    </row>
    <row r="91" spans="2:3" x14ac:dyDescent="0.25">
      <c r="B91" s="18"/>
      <c r="C91" s="18"/>
    </row>
    <row r="92" spans="2:3" x14ac:dyDescent="0.25">
      <c r="B92" s="18"/>
      <c r="C92" s="18"/>
    </row>
    <row r="93" spans="2:3" x14ac:dyDescent="0.25">
      <c r="B93" s="18"/>
      <c r="C93" s="18"/>
    </row>
    <row r="94" spans="2:3" x14ac:dyDescent="0.25">
      <c r="B94" s="18"/>
      <c r="C94" s="18"/>
    </row>
    <row r="95" spans="2:3" x14ac:dyDescent="0.25">
      <c r="B95" s="18"/>
      <c r="C95" s="18"/>
    </row>
    <row r="96" spans="2:3" x14ac:dyDescent="0.25">
      <c r="B96" s="18"/>
      <c r="C96" s="18"/>
    </row>
    <row r="97" spans="2:3" x14ac:dyDescent="0.25">
      <c r="B97" s="18"/>
      <c r="C97" s="18"/>
    </row>
    <row r="98" spans="2:3" x14ac:dyDescent="0.25">
      <c r="B98" s="18"/>
      <c r="C98" s="18"/>
    </row>
    <row r="99" spans="2:3" x14ac:dyDescent="0.25">
      <c r="B99" s="18"/>
      <c r="C99" s="18"/>
    </row>
    <row r="100" spans="2:3" x14ac:dyDescent="0.25">
      <c r="B100" s="18"/>
      <c r="C100" s="18"/>
    </row>
    <row r="101" spans="2:3" x14ac:dyDescent="0.25">
      <c r="B101" s="18"/>
      <c r="C101" s="18"/>
    </row>
    <row r="102" spans="2:3" x14ac:dyDescent="0.25">
      <c r="B102" s="18"/>
      <c r="C102" s="18"/>
    </row>
    <row r="103" spans="2:3" x14ac:dyDescent="0.25">
      <c r="B103" s="18"/>
      <c r="C103" s="18"/>
    </row>
    <row r="104" spans="2:3" x14ac:dyDescent="0.25">
      <c r="B104" s="18"/>
      <c r="C104" s="18"/>
    </row>
    <row r="105" spans="2:3" x14ac:dyDescent="0.25">
      <c r="B105" s="18"/>
      <c r="C105" s="18"/>
    </row>
    <row r="106" spans="2:3" x14ac:dyDescent="0.25">
      <c r="B106" s="18"/>
      <c r="C106" s="18"/>
    </row>
    <row r="107" spans="2:3" x14ac:dyDescent="0.25">
      <c r="B107" s="18"/>
      <c r="C107" s="18"/>
    </row>
    <row r="108" spans="2:3" x14ac:dyDescent="0.25">
      <c r="B108" s="18"/>
      <c r="C108" s="18"/>
    </row>
  </sheetData>
  <mergeCells count="8">
    <mergeCell ref="A1:H1"/>
    <mergeCell ref="A5:H5"/>
    <mergeCell ref="B6:D6"/>
    <mergeCell ref="A6:A7"/>
    <mergeCell ref="A3:H3"/>
    <mergeCell ref="A2:H2"/>
    <mergeCell ref="E6:G6"/>
    <mergeCell ref="H6:H7"/>
  </mergeCells>
  <conditionalFormatting sqref="A2:A3 A6">
    <cfRule type="cellIs" dxfId="0" priority="3" operator="equal">
      <formula>TRUE</formula>
    </cfRule>
  </conditionalFormatting>
  <pageMargins left="0.31496062992125984" right="0.31496062992125984" top="0.35433070866141736" bottom="0.15748031496062992" header="0.31496062992125984" footer="0.31496062992125984"/>
  <pageSetup paperSize="9" scale="9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2024-10-15T11:24:36Z</cp:lastPrinted>
  <dcterms:created xsi:type="dcterms:W3CDTF">2019-04-19T11:39:06Z</dcterms:created>
  <dcterms:modified xsi:type="dcterms:W3CDTF">2026-04-16T04:09:28Z</dcterms:modified>
</cp:coreProperties>
</file>